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1508"/>
  </bookViews>
  <sheets>
    <sheet name="Лист 1" sheetId="1" r:id="rId1"/>
  </sheets>
  <definedNames>
    <definedName name="_xlnm._FilterDatabase" localSheetId="0" hidden="1">'Лист 1'!$A$4:$D$52</definedName>
    <definedName name="_xlnm.Print_Titles" localSheetId="0">'Лист 1'!$4:$4</definedName>
    <definedName name="_xlnm.Print_Area" localSheetId="0">'Лист 1'!$A$1:$D$55</definedName>
  </definedNames>
  <calcPr calcId="145621"/>
</workbook>
</file>

<file path=xl/calcChain.xml><?xml version="1.0" encoding="utf-8"?>
<calcChain xmlns="http://schemas.openxmlformats.org/spreadsheetml/2006/main">
  <c r="D53" i="1" l="1"/>
  <c r="C53" i="1"/>
  <c r="D50" i="1"/>
  <c r="C50" i="1"/>
  <c r="D31" i="1"/>
  <c r="C31" i="1"/>
  <c r="C7" i="1"/>
  <c r="D7" i="1"/>
  <c r="D6" i="1" l="1"/>
  <c r="D5" i="1" s="1"/>
  <c r="C6" i="1"/>
  <c r="C5" i="1" s="1"/>
</calcChain>
</file>

<file path=xl/sharedStrings.xml><?xml version="1.0" encoding="utf-8"?>
<sst xmlns="http://schemas.openxmlformats.org/spreadsheetml/2006/main" count="103" uniqueCount="81">
  <si>
    <t xml:space="preserve"> МЕЖБЮДЖЕТНЫЕ ТРАНСФЕРТЫ, ПРЕДОСТАВЛЯЕМЫЕ ИЗ ДРУГИХ БЮДЖЕТОВ БЮДЖЕТНОЙ СИСТЕМЫ РОССИЙСКОЙ ФЕДЕРАЦИИ, НА 2019 ГОД И НА ПЛАНОВЫЙ ПЕРИОД 2020 И 2021 ГОДОВ </t>
  </si>
  <si>
    <t>(рублей)</t>
  </si>
  <si>
    <t>№ п/п</t>
  </si>
  <si>
    <t>Наименование вида межбюджетных трансфертов</t>
  </si>
  <si>
    <t>2020 год</t>
  </si>
  <si>
    <t>2021 год</t>
  </si>
  <si>
    <t>МЕЖБЮДЖЕТНЫЕ ТРАНСФЕРТЫ - ВСЕГО</t>
  </si>
  <si>
    <t>I.</t>
  </si>
  <si>
    <t>Межбюджетные трансферты из федерального бюджета - всего</t>
  </si>
  <si>
    <t>I.I.</t>
  </si>
  <si>
    <t>Субсидии бюджетам субъектов  Российской Федерации и муниципальных образований (межбюджетные субсидии)</t>
  </si>
  <si>
    <t>в том числе:</t>
  </si>
  <si>
    <t>6.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</si>
  <si>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</si>
  <si>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государственных программ (подпрограмм государственных программ) субъектов Российской Федерации в области использования и охраны водных объектов</t>
  </si>
  <si>
    <t>5.</t>
  </si>
  <si>
    <t>7.</t>
  </si>
  <si>
    <t>8.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</si>
  <si>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</si>
  <si>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9.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</si>
  <si>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</si>
  <si>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10.</t>
  </si>
  <si>
    <t>11.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</si>
  <si>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</si>
  <si>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12.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</si>
  <si>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</si>
  <si>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13.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</si>
  <si>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</si>
  <si>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4.</t>
  </si>
  <si>
    <t>14.</t>
  </si>
  <si>
    <t>15.</t>
  </si>
  <si>
    <t>16.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</si>
  <si>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</si>
  <si>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17.</t>
  </si>
  <si>
    <t>Субсидии бюджетам субъектов Российской Федерации на предоставление субсидий сельскохозяйственным товаропроизводителям на возмещение части затрат на уплату процентов по кредитам, полученным в российских кредитных организациях, на развитие аквакультуры (рыбоводство) и товарного осетроводства</t>
  </si>
  <si>
    <t>18.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</si>
  <si>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</si>
  <si>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19.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</si>
  <si>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</si>
  <si>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20.</t>
  </si>
  <si>
    <t>Субсидии бюджетам субъектов Российской Федерации на повышение продуктивности в молочном скотоводстве</t>
  </si>
  <si>
    <t>21.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</si>
  <si>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</si>
  <si>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1.</t>
  </si>
  <si>
    <t>2.</t>
  </si>
  <si>
    <t>3.</t>
  </si>
  <si>
    <t>I.II.</t>
  </si>
  <si>
    <t>Субвенции бюджетам субъектов Российской  Федерации и муниципальных образований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</si>
  <si>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</si>
  <si>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</si>
  <si>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</si>
  <si>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</si>
  <si>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</si>
  <si>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</si>
  <si>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</si>
  <si>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</si>
  <si>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</si>
  <si>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</si>
  <si>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</si>
  <si>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</si>
  <si>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</si>
  <si>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</si>
  <si>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</si>
  <si>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</si>
  <si>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Единая субвенция бюджетам субъектов Российской Федерации и бюджету г. Байконура</t>
  </si>
  <si>
    <t>I.III.</t>
  </si>
  <si>
    <t>Иные межбюджетные трансферты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</si>
  <si>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</si>
  <si>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Субсидии бюджетам субъектов Российской Федерации на реализацию мероприятий по устойчивому развитию сельских территорий</t>
  </si>
  <si>
    <t>II.</t>
  </si>
  <si>
    <t xml:space="preserve">Иные межбюджетные трансферты из бюджетов других уровней </t>
  </si>
  <si>
    <t>Прочие межбюджетные трансферты, передаваемые бюджетам субъектов Российской Федерации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</si>
  <si>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</si>
  <si>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</si>
  <si>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</si>
  <si>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 xml:space="preserve">Субсидии бюджетам субъектов Российской Федерации на оснащение объектов спортивной инфраструктуры спортивно-технологическим оборудованием 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</si>
  <si>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</si>
  <si>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реализации мероприятий по устойчивому развитию сельских территорий</t>
  </si>
  <si>
    <t xml:space="preserve"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</si>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</sst>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</font>
    <font>
      <b/>
      <sz val="12"/>
      <color indexed="24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12" fillId="0" borderId="0"/>
    <xf numFmtId="0" fontId="12" fillId="0" borderId="0"/>
    <xf numFmtId="0" fontId="13" fillId="0" borderId="15">
      <alignment horizontal="center" vertical="center" wrapText="1"/>
    </xf>
    <xf numFmtId="0" fontId="14" fillId="0" borderId="0"/>
    <xf numFmtId="0" fontId="14" fillId="0" borderId="0"/>
    <xf numFmtId="0" fontId="12" fillId="0" borderId="0"/>
    <xf numFmtId="0" fontId="14" fillId="3" borderId="0"/>
    <xf numFmtId="0" fontId="14" fillId="0" borderId="0">
      <alignment horizontal="left" vertical="top" wrapText="1"/>
    </xf>
    <xf numFmtId="0" fontId="14" fillId="0" borderId="0"/>
    <xf numFmtId="0" fontId="15" fillId="0" borderId="0">
      <alignment horizontal="center" wrapText="1"/>
    </xf>
    <xf numFmtId="0" fontId="15" fillId="0" borderId="0">
      <alignment horizontal="center"/>
    </xf>
    <xf numFmtId="0" fontId="14" fillId="0" borderId="0">
      <alignment wrapText="1"/>
    </xf>
    <xf numFmtId="0" fontId="14" fillId="0" borderId="0">
      <alignment horizontal="right"/>
    </xf>
    <xf numFmtId="0" fontId="14" fillId="3" borderId="16"/>
    <xf numFmtId="0" fontId="14" fillId="0" borderId="15">
      <alignment horizontal="center" vertical="center" wrapText="1"/>
    </xf>
    <xf numFmtId="0" fontId="14" fillId="0" borderId="17"/>
    <xf numFmtId="0" fontId="14" fillId="0" borderId="15">
      <alignment horizontal="center" vertical="center" shrinkToFit="1"/>
    </xf>
    <xf numFmtId="0" fontId="14" fillId="3" borderId="18"/>
    <xf numFmtId="0" fontId="13" fillId="0" borderId="15">
      <alignment horizontal="left"/>
    </xf>
    <xf numFmtId="4" fontId="13" fillId="4" borderId="15">
      <alignment horizontal="right" vertical="top" shrinkToFit="1"/>
    </xf>
    <xf numFmtId="0" fontId="14" fillId="3" borderId="19"/>
    <xf numFmtId="0" fontId="14" fillId="0" borderId="18"/>
    <xf numFmtId="0" fontId="14" fillId="0" borderId="0">
      <alignment horizontal="left" wrapText="1"/>
    </xf>
    <xf numFmtId="49" fontId="14" fillId="0" borderId="15">
      <alignment horizontal="left" vertical="top" wrapText="1"/>
    </xf>
    <xf numFmtId="4" fontId="14" fillId="5" borderId="15">
      <alignment horizontal="right" vertical="top" shrinkToFit="1"/>
    </xf>
    <xf numFmtId="0" fontId="14" fillId="3" borderId="19">
      <alignment horizontal="center"/>
    </xf>
    <xf numFmtId="0" fontId="14" fillId="3" borderId="0">
      <alignment horizontal="center"/>
    </xf>
    <xf numFmtId="4" fontId="14" fillId="0" borderId="15">
      <alignment horizontal="right" vertical="top" shrinkToFit="1"/>
    </xf>
    <xf numFmtId="49" fontId="13" fillId="0" borderId="15">
      <alignment horizontal="left" vertical="top" wrapText="1"/>
    </xf>
    <xf numFmtId="0" fontId="14" fillId="3" borderId="0">
      <alignment horizontal="left"/>
    </xf>
    <xf numFmtId="4" fontId="14" fillId="0" borderId="17">
      <alignment horizontal="right" shrinkToFit="1"/>
    </xf>
    <xf numFmtId="4" fontId="14" fillId="0" borderId="0">
      <alignment horizontal="right" shrinkToFit="1"/>
    </xf>
    <xf numFmtId="0" fontId="14" fillId="3" borderId="18">
      <alignment horizontal="center"/>
    </xf>
    <xf numFmtId="0" fontId="1" fillId="2" borderId="0"/>
    <xf numFmtId="0" fontId="11" fillId="0" borderId="0"/>
    <xf numFmtId="0" fontId="11" fillId="0" borderId="0"/>
    <xf numFmtId="0" fontId="11" fillId="0" borderId="0"/>
    <xf numFmtId="0" fontId="9" fillId="0" borderId="0"/>
    <xf numFmtId="1" fontId="10" fillId="0" borderId="0"/>
  </cellStyleXfs>
  <cellXfs count="5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justify"/>
    </xf>
    <xf numFmtId="4" fontId="2" fillId="0" borderId="5" xfId="0" applyNumberFormat="1" applyFont="1" applyFill="1" applyBorder="1" applyAlignment="1"/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justify"/>
    </xf>
    <xf numFmtId="4" fontId="2" fillId="0" borderId="7" xfId="0" applyNumberFormat="1" applyFont="1" applyFill="1" applyBorder="1" applyAlignment="1"/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justify" wrapText="1"/>
    </xf>
    <xf numFmtId="4" fontId="7" fillId="6" borderId="8" xfId="0" applyNumberFormat="1" applyFont="1" applyFill="1" applyBorder="1" applyAlignment="1"/>
    <xf numFmtId="0" fontId="8" fillId="0" borderId="0" xfId="0" applyFont="1" applyFill="1"/>
    <xf numFmtId="0" fontId="5" fillId="0" borderId="7" xfId="0" applyFont="1" applyFill="1" applyBorder="1" applyAlignment="1">
      <alignment horizontal="justify" wrapText="1"/>
    </xf>
    <xf numFmtId="4" fontId="5" fillId="6" borderId="8" xfId="0" applyNumberFormat="1" applyFont="1" applyFill="1" applyBorder="1" applyAlignment="1">
      <alignment wrapText="1"/>
    </xf>
    <xf numFmtId="0" fontId="3" fillId="6" borderId="6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justify" wrapText="1"/>
    </xf>
    <xf numFmtId="4" fontId="3" fillId="0" borderId="8" xfId="0" applyNumberFormat="1" applyFont="1" applyFill="1" applyBorder="1" applyAlignment="1">
      <alignment wrapText="1"/>
    </xf>
    <xf numFmtId="0" fontId="6" fillId="0" borderId="0" xfId="0" applyFont="1" applyFill="1"/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justify" wrapText="1"/>
    </xf>
    <xf numFmtId="4" fontId="7" fillId="0" borderId="8" xfId="0" applyNumberFormat="1" applyFont="1" applyFill="1" applyBorder="1" applyAlignment="1"/>
    <xf numFmtId="4" fontId="5" fillId="0" borderId="8" xfId="0" applyNumberFormat="1" applyFont="1" applyFill="1" applyBorder="1" applyAlignment="1">
      <alignment wrapText="1"/>
    </xf>
    <xf numFmtId="4" fontId="3" fillId="0" borderId="7" xfId="0" quotePrefix="1" applyNumberFormat="1" applyFont="1" applyFill="1" applyBorder="1" applyAlignment="1">
      <alignment wrapText="1"/>
    </xf>
    <xf numFmtId="4" fontId="3" fillId="0" borderId="8" xfId="0" quotePrefix="1" applyNumberFormat="1" applyFont="1" applyFill="1" applyBorder="1" applyAlignment="1">
      <alignment wrapText="1"/>
    </xf>
    <xf numFmtId="0" fontId="7" fillId="0" borderId="6" xfId="0" applyFont="1" applyFill="1" applyBorder="1" applyAlignment="1">
      <alignment horizontal="center"/>
    </xf>
    <xf numFmtId="4" fontId="7" fillId="0" borderId="7" xfId="0" applyNumberFormat="1" applyFont="1" applyFill="1" applyBorder="1" applyAlignment="1">
      <alignment wrapText="1"/>
    </xf>
    <xf numFmtId="4" fontId="7" fillId="0" borderId="8" xfId="0" applyNumberFormat="1" applyFont="1" applyFill="1" applyBorder="1" applyAlignment="1">
      <alignment wrapText="1"/>
    </xf>
    <xf numFmtId="4" fontId="2" fillId="0" borderId="9" xfId="0" applyNumberFormat="1" applyFont="1" applyFill="1" applyBorder="1" applyAlignment="1"/>
    <xf numFmtId="4" fontId="7" fillId="6" borderId="10" xfId="0" applyNumberFormat="1" applyFont="1" applyFill="1" applyBorder="1" applyAlignment="1"/>
    <xf numFmtId="4" fontId="5" fillId="6" borderId="10" xfId="0" applyNumberFormat="1" applyFont="1" applyFill="1" applyBorder="1" applyAlignment="1">
      <alignment wrapText="1"/>
    </xf>
    <xf numFmtId="4" fontId="3" fillId="0" borderId="10" xfId="0" applyNumberFormat="1" applyFont="1" applyFill="1" applyBorder="1" applyAlignment="1">
      <alignment wrapText="1"/>
    </xf>
    <xf numFmtId="4" fontId="7" fillId="0" borderId="10" xfId="0" applyNumberFormat="1" applyFont="1" applyFill="1" applyBorder="1" applyAlignment="1"/>
    <xf numFmtId="4" fontId="5" fillId="0" borderId="10" xfId="0" applyNumberFormat="1" applyFont="1" applyFill="1" applyBorder="1" applyAlignment="1">
      <alignment wrapText="1"/>
    </xf>
    <xf numFmtId="4" fontId="3" fillId="0" borderId="10" xfId="0" quotePrefix="1" applyNumberFormat="1" applyFont="1" applyFill="1" applyBorder="1" applyAlignment="1">
      <alignment wrapText="1"/>
    </xf>
    <xf numFmtId="4" fontId="3" fillId="0" borderId="9" xfId="0" quotePrefix="1" applyNumberFormat="1" applyFont="1" applyFill="1" applyBorder="1" applyAlignment="1">
      <alignment wrapText="1"/>
    </xf>
    <xf numFmtId="4" fontId="7" fillId="0" borderId="9" xfId="0" applyNumberFormat="1" applyFont="1" applyFill="1" applyBorder="1" applyAlignment="1">
      <alignment wrapText="1"/>
    </xf>
    <xf numFmtId="4" fontId="7" fillId="0" borderId="10" xfId="0" applyNumberFormat="1" applyFont="1" applyFill="1" applyBorder="1" applyAlignment="1">
      <alignment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justify" wrapText="1"/>
    </xf>
    <xf numFmtId="4" fontId="3" fillId="0" borderId="7" xfId="0" applyNumberFormat="1" applyFont="1" applyFill="1" applyBorder="1" applyAlignment="1">
      <alignment wrapText="1"/>
    </xf>
    <xf numFmtId="0" fontId="7" fillId="0" borderId="4" xfId="0" applyFont="1" applyFill="1" applyBorder="1" applyAlignment="1">
      <alignment horizontal="justify" wrapText="1"/>
    </xf>
    <xf numFmtId="0" fontId="6" fillId="0" borderId="6" xfId="0" applyFont="1" applyBorder="1"/>
    <xf numFmtId="4" fontId="3" fillId="0" borderId="7" xfId="0" applyNumberFormat="1" applyFont="1" applyBorder="1"/>
    <xf numFmtId="4" fontId="7" fillId="0" borderId="7" xfId="0" applyNumberFormat="1" applyFont="1" applyBorder="1"/>
    <xf numFmtId="4" fontId="3" fillId="0" borderId="9" xfId="0" applyNumberFormat="1" applyFont="1" applyFill="1" applyBorder="1" applyAlignment="1">
      <alignment wrapText="1"/>
    </xf>
    <xf numFmtId="4" fontId="7" fillId="0" borderId="9" xfId="0" applyNumberFormat="1" applyFont="1" applyBorder="1"/>
    <xf numFmtId="4" fontId="3" fillId="0" borderId="9" xfId="0" applyNumberFormat="1" applyFont="1" applyBorder="1"/>
    <xf numFmtId="4" fontId="3" fillId="0" borderId="12" xfId="0" applyNumberFormat="1" applyFont="1" applyBorder="1"/>
    <xf numFmtId="4" fontId="3" fillId="0" borderId="13" xfId="0" applyNumberFormat="1" applyFont="1" applyBorder="1"/>
    <xf numFmtId="0" fontId="7" fillId="0" borderId="3" xfId="0" applyFont="1" applyFill="1" applyBorder="1" applyAlignment="1">
      <alignment horizontal="center"/>
    </xf>
    <xf numFmtId="4" fontId="2" fillId="0" borderId="14" xfId="0" applyNumberFormat="1" applyFont="1" applyFill="1" applyBorder="1" applyAlignment="1"/>
    <xf numFmtId="0" fontId="2" fillId="0" borderId="0" xfId="0" applyFont="1" applyBorder="1" applyAlignment="1">
      <alignment horizontal="center" vertical="center" wrapText="1"/>
    </xf>
  </cellXfs>
  <cellStyles count="40">
    <cellStyle name="br" xfId="1"/>
    <cellStyle name="col" xfId="2"/>
    <cellStyle name="st32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4" xfId="34"/>
    <cellStyle name="Обычный 2" xfId="35"/>
    <cellStyle name="Обычный 2 2" xfId="36"/>
    <cellStyle name="Обычный 2 3" xfId="37"/>
    <cellStyle name="Обычный 3" xfId="38"/>
    <cellStyle name="ТЕКСТ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4</xdr:col>
      <xdr:colOff>0</xdr:colOff>
      <xdr:row>1</xdr:row>
      <xdr:rowOff>50569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6048375" y="0"/>
          <a:ext cx="4171950" cy="5056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____ к Закону Калужской области "Об областном бюджете на 2018 год и на плановый период 2019 и 2020 годов" от _________________ №  _______</a:t>
          </a:r>
          <a:endParaRPr lang="ru-RU" sz="1300"/>
        </a:p>
      </xdr:txBody>
    </xdr:sp>
    <xdr:clientData/>
  </xdr:twoCellAnchor>
  <xdr:twoCellAnchor>
    <xdr:from>
      <xdr:col>1</xdr:col>
      <xdr:colOff>4440555</xdr:colOff>
      <xdr:row>0</xdr:row>
      <xdr:rowOff>0</xdr:rowOff>
    </xdr:from>
    <xdr:to>
      <xdr:col>3</xdr:col>
      <xdr:colOff>1293371</xdr:colOff>
      <xdr:row>0</xdr:row>
      <xdr:rowOff>1063488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4800600" y="0"/>
          <a:ext cx="3950757" cy="105390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5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9 к Закону Калужской области "Об областном бюджете на 2019 год и на плановый период 2020 и 2021 годов"                                                                                           от ____________________ № ________</a:t>
          </a:r>
          <a:endParaRPr lang="ru-RU" sz="15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55"/>
  <sheetViews>
    <sheetView tabSelected="1" view="pageBreakPreview" zoomScaleNormal="100" zoomScaleSheetLayoutView="100" workbookViewId="0">
      <pane xSplit="2" ySplit="4" topLeftCell="C47" activePane="bottomRight" state="frozen"/>
      <selection pane="topRight" activeCell="C1" sqref="C1"/>
      <selection pane="bottomLeft" activeCell="A4" sqref="A4"/>
      <selection pane="bottomRight" activeCell="B48" sqref="B48"/>
    </sheetView>
  </sheetViews>
  <sheetFormatPr defaultColWidth="9.109375" defaultRowHeight="13.2" x14ac:dyDescent="0.25"/>
  <cols>
    <col min="1" max="1" width="7.44140625" style="6" customWidth="1"/>
    <col min="2" max="2" width="83.33203125" style="6" customWidth="1"/>
    <col min="3" max="3" width="21.6640625" style="6" customWidth="1"/>
    <col min="4" max="4" width="22" style="6" customWidth="1"/>
    <col min="5" max="16384" width="9.109375" style="6"/>
  </cols>
  <sheetData>
    <row r="1" spans="1:4" ht="88.5" customHeight="1" x14ac:dyDescent="0.25"/>
    <row r="2" spans="1:4" s="1" customFormat="1" ht="63" customHeight="1" x14ac:dyDescent="0.3">
      <c r="A2" s="56" t="s">
        <v>0</v>
      </c>
      <c r="B2" s="56"/>
      <c r="C2" s="56"/>
      <c r="D2" s="56"/>
    </row>
    <row r="3" spans="1:4" s="1" customFormat="1" ht="21.75" customHeight="1" thickBot="1" x14ac:dyDescent="0.35">
      <c r="A3" s="2"/>
      <c r="B3" s="2"/>
      <c r="D3" s="3" t="s">
        <v>1</v>
      </c>
    </row>
    <row r="4" spans="1:4" ht="36.75" customHeight="1" thickBot="1" x14ac:dyDescent="0.3">
      <c r="A4" s="4" t="s">
        <v>2</v>
      </c>
      <c r="B4" s="4" t="s">
        <v>3</v>
      </c>
      <c r="C4" s="5" t="s">
        <v>4</v>
      </c>
      <c r="D4" s="5" t="s">
        <v>5</v>
      </c>
    </row>
    <row r="5" spans="1:4" ht="25.2" customHeight="1" x14ac:dyDescent="0.3">
      <c r="A5" s="7"/>
      <c r="B5" s="8" t="s">
        <v>6</v>
      </c>
      <c r="C5" s="9">
        <f>C6+C53</f>
        <v>5056522400</v>
      </c>
      <c r="D5" s="55">
        <f>D6+D53</f>
        <v>4067362400</v>
      </c>
    </row>
    <row r="6" spans="1:4" ht="26.4" customHeight="1" x14ac:dyDescent="0.3">
      <c r="A6" s="10" t="s">
        <v>7</v>
      </c>
      <c r="B6" s="11" t="s">
        <v>8</v>
      </c>
      <c r="C6" s="12">
        <f>C31+C7+C50</f>
        <v>5037731600</v>
      </c>
      <c r="D6" s="32">
        <f>D31+D7+D50</f>
        <v>4048571600</v>
      </c>
    </row>
    <row r="7" spans="1:4" s="16" customFormat="1" ht="45" customHeight="1" x14ac:dyDescent="0.3">
      <c r="A7" s="13" t="s">
        <v>9</v>
      </c>
      <c r="B7" s="14" t="s">
        <v>10</v>
      </c>
      <c r="C7" s="15">
        <f>SUM(C9:C30)</f>
        <v>1915617500</v>
      </c>
      <c r="D7" s="33">
        <f>SUM(D9:D30)</f>
        <v>827014000</v>
      </c>
    </row>
    <row r="8" spans="1:4" s="16" customFormat="1" ht="27.75" customHeight="1" x14ac:dyDescent="0.3">
      <c r="A8" s="13"/>
      <c r="B8" s="17" t="s">
        <v>11</v>
      </c>
      <c r="C8" s="18"/>
      <c r="D8" s="34"/>
    </row>
    <row r="9" spans="1:4" s="16" customFormat="1" ht="48.75" customHeight="1" x14ac:dyDescent="0.3">
      <c r="A9" s="23" t="s">
        <v>43</v>
      </c>
      <c r="B9" s="24" t="s">
        <v>79</v>
      </c>
      <c r="C9" s="21">
        <v>62992600</v>
      </c>
      <c r="D9" s="35">
        <v>0</v>
      </c>
    </row>
    <row r="10" spans="1:4" s="16" customFormat="1" ht="43.2" customHeight="1" x14ac:dyDescent="0.3">
      <c r="A10" s="23" t="s">
        <v>44</v>
      </c>
      <c r="B10" s="24" t="s">
        <v>13</v>
      </c>
      <c r="C10" s="21">
        <v>14444100</v>
      </c>
      <c r="D10" s="35">
        <v>0</v>
      </c>
    </row>
    <row r="11" spans="1:4" s="22" customFormat="1" ht="73.95" customHeight="1" x14ac:dyDescent="0.3">
      <c r="A11" s="19" t="s">
        <v>45</v>
      </c>
      <c r="B11" s="20" t="s">
        <v>14</v>
      </c>
      <c r="C11" s="21">
        <v>0</v>
      </c>
      <c r="D11" s="35">
        <v>41287800</v>
      </c>
    </row>
    <row r="12" spans="1:4" s="16" customFormat="1" ht="75.599999999999994" customHeight="1" x14ac:dyDescent="0.3">
      <c r="A12" s="23" t="s">
        <v>28</v>
      </c>
      <c r="B12" s="24" t="s">
        <v>18</v>
      </c>
      <c r="C12" s="21">
        <v>55425600</v>
      </c>
      <c r="D12" s="35">
        <v>55425600</v>
      </c>
    </row>
    <row r="13" spans="1:4" s="16" customFormat="1" ht="88.2" customHeight="1" x14ac:dyDescent="0.3">
      <c r="A13" s="23" t="s">
        <v>15</v>
      </c>
      <c r="B13" s="24" t="s">
        <v>20</v>
      </c>
      <c r="C13" s="21">
        <v>6343500</v>
      </c>
      <c r="D13" s="35">
        <v>6343500</v>
      </c>
    </row>
    <row r="14" spans="1:4" s="16" customFormat="1" ht="100.5" customHeight="1" x14ac:dyDescent="0.3">
      <c r="A14" s="23" t="s">
        <v>12</v>
      </c>
      <c r="B14" s="24" t="s">
        <v>73</v>
      </c>
      <c r="C14" s="21">
        <v>17700000</v>
      </c>
      <c r="D14" s="35">
        <v>17700000</v>
      </c>
    </row>
    <row r="15" spans="1:4" s="16" customFormat="1" ht="54" customHeight="1" x14ac:dyDescent="0.3">
      <c r="A15" s="23" t="s">
        <v>16</v>
      </c>
      <c r="B15" s="24" t="s">
        <v>74</v>
      </c>
      <c r="C15" s="21">
        <v>9745500</v>
      </c>
      <c r="D15" s="35">
        <v>9745500</v>
      </c>
    </row>
    <row r="16" spans="1:4" s="16" customFormat="1" ht="39.75" customHeight="1" x14ac:dyDescent="0.3">
      <c r="A16" s="23" t="s">
        <v>17</v>
      </c>
      <c r="B16" s="24" t="s">
        <v>75</v>
      </c>
      <c r="C16" s="21">
        <v>15412200</v>
      </c>
      <c r="D16" s="35">
        <v>9920700</v>
      </c>
    </row>
    <row r="17" spans="1:4" s="16" customFormat="1" ht="52.5" customHeight="1" x14ac:dyDescent="0.3">
      <c r="A17" s="23" t="s">
        <v>19</v>
      </c>
      <c r="B17" s="24" t="s">
        <v>76</v>
      </c>
      <c r="C17" s="21">
        <v>0</v>
      </c>
      <c r="D17" s="35">
        <v>24027300</v>
      </c>
    </row>
    <row r="18" spans="1:4" s="16" customFormat="1" ht="54.6" customHeight="1" x14ac:dyDescent="0.3">
      <c r="A18" s="23" t="s">
        <v>21</v>
      </c>
      <c r="B18" s="24" t="s">
        <v>23</v>
      </c>
      <c r="C18" s="21">
        <v>3303000</v>
      </c>
      <c r="D18" s="35">
        <v>3303000</v>
      </c>
    </row>
    <row r="19" spans="1:4" s="16" customFormat="1" ht="75" customHeight="1" x14ac:dyDescent="0.3">
      <c r="A19" s="23" t="s">
        <v>22</v>
      </c>
      <c r="B19" s="24" t="s">
        <v>25</v>
      </c>
      <c r="C19" s="21">
        <v>30388300</v>
      </c>
      <c r="D19" s="35">
        <v>30388300</v>
      </c>
    </row>
    <row r="20" spans="1:4" s="16" customFormat="1" ht="55.5" customHeight="1" x14ac:dyDescent="0.3">
      <c r="A20" s="23" t="s">
        <v>24</v>
      </c>
      <c r="B20" s="24" t="s">
        <v>27</v>
      </c>
      <c r="C20" s="21">
        <v>14101900</v>
      </c>
      <c r="D20" s="35">
        <v>14479900</v>
      </c>
    </row>
    <row r="21" spans="1:4" s="22" customFormat="1" ht="78" customHeight="1" x14ac:dyDescent="0.3">
      <c r="A21" s="19" t="s">
        <v>26</v>
      </c>
      <c r="B21" s="24" t="s">
        <v>72</v>
      </c>
      <c r="C21" s="21">
        <v>1085500</v>
      </c>
      <c r="D21" s="35">
        <v>1433600</v>
      </c>
    </row>
    <row r="22" spans="1:4" s="22" customFormat="1" ht="54" customHeight="1" x14ac:dyDescent="0.3">
      <c r="A22" s="19" t="s">
        <v>29</v>
      </c>
      <c r="B22" s="20" t="s">
        <v>32</v>
      </c>
      <c r="C22" s="21">
        <v>290319600</v>
      </c>
      <c r="D22" s="35">
        <v>0</v>
      </c>
    </row>
    <row r="23" spans="1:4" s="22" customFormat="1" ht="91.95" customHeight="1" x14ac:dyDescent="0.3">
      <c r="A23" s="19" t="s">
        <v>30</v>
      </c>
      <c r="B23" s="20" t="s">
        <v>34</v>
      </c>
      <c r="C23" s="21">
        <v>72719600</v>
      </c>
      <c r="D23" s="35">
        <v>76196800</v>
      </c>
    </row>
    <row r="24" spans="1:4" s="22" customFormat="1" ht="71.400000000000006" customHeight="1" x14ac:dyDescent="0.3">
      <c r="A24" s="23" t="s">
        <v>31</v>
      </c>
      <c r="B24" s="24" t="s">
        <v>36</v>
      </c>
      <c r="C24" s="21">
        <v>33115700</v>
      </c>
      <c r="D24" s="35">
        <v>33405700</v>
      </c>
    </row>
    <row r="25" spans="1:4" s="22" customFormat="1" ht="57.6" customHeight="1" x14ac:dyDescent="0.3">
      <c r="A25" s="23" t="s">
        <v>33</v>
      </c>
      <c r="B25" s="24" t="s">
        <v>38</v>
      </c>
      <c r="C25" s="21">
        <v>74751900</v>
      </c>
      <c r="D25" s="35">
        <v>74751900</v>
      </c>
    </row>
    <row r="26" spans="1:4" s="22" customFormat="1" ht="39.6" customHeight="1" x14ac:dyDescent="0.3">
      <c r="A26" s="23" t="s">
        <v>35</v>
      </c>
      <c r="B26" s="24" t="s">
        <v>40</v>
      </c>
      <c r="C26" s="21">
        <v>134115800</v>
      </c>
      <c r="D26" s="35">
        <v>134115800</v>
      </c>
    </row>
    <row r="27" spans="1:4" s="22" customFormat="1" ht="54.6" customHeight="1" x14ac:dyDescent="0.3">
      <c r="A27" s="19" t="s">
        <v>37</v>
      </c>
      <c r="B27" s="20" t="s">
        <v>42</v>
      </c>
      <c r="C27" s="21">
        <v>195821700</v>
      </c>
      <c r="D27" s="35">
        <v>195821700</v>
      </c>
    </row>
    <row r="28" spans="1:4" s="16" customFormat="1" ht="41.4" customHeight="1" x14ac:dyDescent="0.3">
      <c r="A28" s="23" t="s">
        <v>39</v>
      </c>
      <c r="B28" s="24" t="s">
        <v>68</v>
      </c>
      <c r="C28" s="21">
        <v>74956800</v>
      </c>
      <c r="D28" s="35">
        <v>60599000</v>
      </c>
    </row>
    <row r="29" spans="1:4" s="16" customFormat="1" ht="52.5" customHeight="1" x14ac:dyDescent="0.3">
      <c r="A29" s="23" t="s">
        <v>41</v>
      </c>
      <c r="B29" s="24" t="s">
        <v>78</v>
      </c>
      <c r="C29" s="21">
        <v>641564000</v>
      </c>
      <c r="D29" s="35">
        <v>0</v>
      </c>
    </row>
    <row r="30" spans="1:4" s="16" customFormat="1" ht="69.75" customHeight="1" x14ac:dyDescent="0.3">
      <c r="A30" s="23" t="s">
        <v>80</v>
      </c>
      <c r="B30" s="24" t="s">
        <v>77</v>
      </c>
      <c r="C30" s="21">
        <v>167310200</v>
      </c>
      <c r="D30" s="35">
        <v>38067900</v>
      </c>
    </row>
    <row r="31" spans="1:4" s="22" customFormat="1" ht="39.6" customHeight="1" x14ac:dyDescent="0.3">
      <c r="A31" s="13" t="s">
        <v>46</v>
      </c>
      <c r="B31" s="14" t="s">
        <v>47</v>
      </c>
      <c r="C31" s="25">
        <f>SUM(C33:C49)</f>
        <v>3036275200</v>
      </c>
      <c r="D31" s="36">
        <f>SUM(D33:D49)</f>
        <v>3135718700</v>
      </c>
    </row>
    <row r="32" spans="1:4" s="22" customFormat="1" ht="22.5" customHeight="1" x14ac:dyDescent="0.3">
      <c r="A32" s="13"/>
      <c r="B32" s="17" t="s">
        <v>11</v>
      </c>
      <c r="C32" s="26"/>
      <c r="D32" s="37"/>
    </row>
    <row r="33" spans="1:4" s="16" customFormat="1" ht="57" customHeight="1" x14ac:dyDescent="0.3">
      <c r="A33" s="23" t="s">
        <v>43</v>
      </c>
      <c r="B33" s="24" t="s">
        <v>48</v>
      </c>
      <c r="C33" s="28">
        <v>31004100</v>
      </c>
      <c r="D33" s="38">
        <v>32138100</v>
      </c>
    </row>
    <row r="34" spans="1:4" s="16" customFormat="1" ht="56.4" customHeight="1" x14ac:dyDescent="0.3">
      <c r="A34" s="23" t="s">
        <v>44</v>
      </c>
      <c r="B34" s="24" t="s">
        <v>49</v>
      </c>
      <c r="C34" s="28">
        <v>135700</v>
      </c>
      <c r="D34" s="38">
        <v>143900</v>
      </c>
    </row>
    <row r="35" spans="1:4" s="16" customFormat="1" ht="41.4" customHeight="1" x14ac:dyDescent="0.3">
      <c r="A35" s="23" t="s">
        <v>45</v>
      </c>
      <c r="B35" s="24" t="s">
        <v>50</v>
      </c>
      <c r="C35" s="27">
        <v>6196500</v>
      </c>
      <c r="D35" s="39">
        <v>6196500</v>
      </c>
    </row>
    <row r="36" spans="1:4" s="16" customFormat="1" ht="39" customHeight="1" x14ac:dyDescent="0.3">
      <c r="A36" s="23" t="s">
        <v>28</v>
      </c>
      <c r="B36" s="24" t="s">
        <v>51</v>
      </c>
      <c r="C36" s="28">
        <v>228698900</v>
      </c>
      <c r="D36" s="38">
        <v>236310600</v>
      </c>
    </row>
    <row r="37" spans="1:4" s="16" customFormat="1" ht="72.599999999999994" customHeight="1" x14ac:dyDescent="0.3">
      <c r="A37" s="23" t="s">
        <v>15</v>
      </c>
      <c r="B37" s="24" t="s">
        <v>52</v>
      </c>
      <c r="C37" s="28">
        <v>23373500</v>
      </c>
      <c r="D37" s="38">
        <v>23369500</v>
      </c>
    </row>
    <row r="38" spans="1:4" s="16" customFormat="1" ht="68.25" customHeight="1" x14ac:dyDescent="0.3">
      <c r="A38" s="23" t="s">
        <v>12</v>
      </c>
      <c r="B38" s="24" t="s">
        <v>53</v>
      </c>
      <c r="C38" s="28">
        <v>672427100</v>
      </c>
      <c r="D38" s="38">
        <v>721421500</v>
      </c>
    </row>
    <row r="39" spans="1:4" s="16" customFormat="1" ht="72" customHeight="1" x14ac:dyDescent="0.3">
      <c r="A39" s="23" t="s">
        <v>16</v>
      </c>
      <c r="B39" s="24" t="s">
        <v>54</v>
      </c>
      <c r="C39" s="28">
        <v>32868600</v>
      </c>
      <c r="D39" s="38">
        <v>32843500</v>
      </c>
    </row>
    <row r="40" spans="1:4" s="16" customFormat="1" ht="72" customHeight="1" x14ac:dyDescent="0.3">
      <c r="A40" s="23" t="s">
        <v>17</v>
      </c>
      <c r="B40" s="24" t="s">
        <v>55</v>
      </c>
      <c r="C40" s="28">
        <v>80032000</v>
      </c>
      <c r="D40" s="38">
        <v>83234300</v>
      </c>
    </row>
    <row r="41" spans="1:4" s="16" customFormat="1" ht="52.5" customHeight="1" x14ac:dyDescent="0.3">
      <c r="A41" s="23" t="s">
        <v>19</v>
      </c>
      <c r="B41" s="24" t="s">
        <v>56</v>
      </c>
      <c r="C41" s="28">
        <v>61000</v>
      </c>
      <c r="D41" s="38">
        <v>63000</v>
      </c>
    </row>
    <row r="42" spans="1:4" s="16" customFormat="1" ht="39.6" customHeight="1" x14ac:dyDescent="0.3">
      <c r="A42" s="23" t="s">
        <v>21</v>
      </c>
      <c r="B42" s="24" t="s">
        <v>57</v>
      </c>
      <c r="C42" s="28">
        <v>847489400</v>
      </c>
      <c r="D42" s="38">
        <v>847489400</v>
      </c>
    </row>
    <row r="43" spans="1:4" s="16" customFormat="1" ht="53.4" customHeight="1" x14ac:dyDescent="0.3">
      <c r="A43" s="23" t="s">
        <v>22</v>
      </c>
      <c r="B43" s="24" t="s">
        <v>58</v>
      </c>
      <c r="C43" s="21">
        <v>5735800</v>
      </c>
      <c r="D43" s="35">
        <v>5965200</v>
      </c>
    </row>
    <row r="44" spans="1:4" s="16" customFormat="1" ht="72" customHeight="1" x14ac:dyDescent="0.3">
      <c r="A44" s="23" t="s">
        <v>24</v>
      </c>
      <c r="B44" s="24" t="s">
        <v>59</v>
      </c>
      <c r="C44" s="21">
        <v>6327500</v>
      </c>
      <c r="D44" s="35">
        <v>6568100</v>
      </c>
    </row>
    <row r="45" spans="1:4" s="16" customFormat="1" ht="54" customHeight="1" x14ac:dyDescent="0.3">
      <c r="A45" s="23" t="s">
        <v>26</v>
      </c>
      <c r="B45" s="24" t="s">
        <v>60</v>
      </c>
      <c r="C45" s="28">
        <v>91300</v>
      </c>
      <c r="D45" s="38">
        <v>91300</v>
      </c>
    </row>
    <row r="46" spans="1:4" s="16" customFormat="1" ht="53.4" customHeight="1" x14ac:dyDescent="0.3">
      <c r="A46" s="23" t="s">
        <v>29</v>
      </c>
      <c r="B46" s="24" t="s">
        <v>61</v>
      </c>
      <c r="C46" s="21">
        <v>202421100</v>
      </c>
      <c r="D46" s="35">
        <v>202763000</v>
      </c>
    </row>
    <row r="47" spans="1:4" s="16" customFormat="1" ht="104.4" customHeight="1" x14ac:dyDescent="0.3">
      <c r="A47" s="23" t="s">
        <v>30</v>
      </c>
      <c r="B47" s="24" t="s">
        <v>62</v>
      </c>
      <c r="C47" s="28">
        <v>426128000</v>
      </c>
      <c r="D47" s="38">
        <v>442257000</v>
      </c>
    </row>
    <row r="48" spans="1:4" s="16" customFormat="1" ht="55.2" customHeight="1" x14ac:dyDescent="0.3">
      <c r="A48" s="23" t="s">
        <v>31</v>
      </c>
      <c r="B48" s="24" t="s">
        <v>63</v>
      </c>
      <c r="C48" s="28">
        <v>369434600</v>
      </c>
      <c r="D48" s="38">
        <v>408838800</v>
      </c>
    </row>
    <row r="49" spans="1:4" s="16" customFormat="1" ht="38.4" customHeight="1" x14ac:dyDescent="0.3">
      <c r="A49" s="23" t="s">
        <v>33</v>
      </c>
      <c r="B49" s="24" t="s">
        <v>64</v>
      </c>
      <c r="C49" s="28">
        <v>103850100</v>
      </c>
      <c r="D49" s="38">
        <v>86025000</v>
      </c>
    </row>
    <row r="50" spans="1:4" s="22" customFormat="1" ht="23.4" customHeight="1" x14ac:dyDescent="0.3">
      <c r="A50" s="29" t="s">
        <v>65</v>
      </c>
      <c r="B50" s="14" t="s">
        <v>66</v>
      </c>
      <c r="C50" s="30">
        <f>SUM(C52:C52)</f>
        <v>85838900</v>
      </c>
      <c r="D50" s="40">
        <f>SUM(D52:D52)</f>
        <v>85838900</v>
      </c>
    </row>
    <row r="51" spans="1:4" s="22" customFormat="1" ht="16.8" x14ac:dyDescent="0.3">
      <c r="A51" s="13"/>
      <c r="B51" s="17" t="s">
        <v>11</v>
      </c>
      <c r="C51" s="31"/>
      <c r="D51" s="41"/>
    </row>
    <row r="52" spans="1:4" s="22" customFormat="1" ht="57" customHeight="1" x14ac:dyDescent="0.3">
      <c r="A52" s="23" t="s">
        <v>43</v>
      </c>
      <c r="B52" s="24" t="s">
        <v>67</v>
      </c>
      <c r="C52" s="44">
        <v>85838900</v>
      </c>
      <c r="D52" s="49">
        <v>85838900</v>
      </c>
    </row>
    <row r="53" spans="1:4" ht="30" customHeight="1" x14ac:dyDescent="0.3">
      <c r="A53" s="54" t="s">
        <v>69</v>
      </c>
      <c r="B53" s="45" t="s">
        <v>70</v>
      </c>
      <c r="C53" s="48">
        <f>SUM(C55)</f>
        <v>18790800</v>
      </c>
      <c r="D53" s="50">
        <f>SUM(D55)</f>
        <v>18790800</v>
      </c>
    </row>
    <row r="54" spans="1:4" ht="16.8" x14ac:dyDescent="0.3">
      <c r="A54" s="46"/>
      <c r="B54" s="24" t="s">
        <v>11</v>
      </c>
      <c r="C54" s="47"/>
      <c r="D54" s="51"/>
    </row>
    <row r="55" spans="1:4" ht="34.200000000000003" thickBot="1" x14ac:dyDescent="0.35">
      <c r="A55" s="42" t="s">
        <v>43</v>
      </c>
      <c r="B55" s="43" t="s">
        <v>71</v>
      </c>
      <c r="C55" s="52">
        <v>18790800</v>
      </c>
      <c r="D55" s="53">
        <v>18790800</v>
      </c>
    </row>
  </sheetData>
  <mergeCells count="1">
    <mergeCell ref="A2:D2"/>
  </mergeCells>
  <printOptions horizontalCentered="1"/>
  <pageMargins left="0.39370078740157483" right="0.19685039370078741" top="0.78740157480314965" bottom="0.39370078740157483" header="0.39370078740157483" footer="0.39370078740157483"/>
  <pageSetup paperSize="9" scale="73" firstPageNumber="46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Danilova MG.</cp:lastModifiedBy>
  <cp:lastPrinted>2018-10-30T15:07:15Z</cp:lastPrinted>
  <dcterms:created xsi:type="dcterms:W3CDTF">2018-10-04T12:21:25Z</dcterms:created>
  <dcterms:modified xsi:type="dcterms:W3CDTF">2018-10-30T15:10:33Z</dcterms:modified>
</cp:coreProperties>
</file>